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X:\2024\ZGORNJE_HOČE_FK_12-24_PZI\"/>
    </mc:Choice>
  </mc:AlternateContent>
  <xr:revisionPtr revIDLastSave="0" documentId="8_{8F0D276C-5076-4F78-9923-F7C5D7940DDA}" xr6:coauthVersionLast="47" xr6:coauthVersionMax="47" xr10:uidLastSave="{00000000-0000-0000-0000-000000000000}"/>
  <bookViews>
    <workbookView xWindow="18375" yWindow="2730" windowWidth="22815" windowHeight="17520" activeTab="1" xr2:uid="{00000000-000D-0000-FFFF-FFFF00000000}"/>
  </bookViews>
  <sheets>
    <sheet name="REKAPITULACIJA" sheetId="1" r:id="rId1"/>
    <sheet name="R-ČR1" sheetId="23" r:id="rId2"/>
    <sheet name="SPECIFIKACIJA R-ČR1" sheetId="24" r:id="rId3"/>
  </sheets>
  <definedNames>
    <definedName name="_xlnm.Print_Titles" localSheetId="1">'R-ČR1'!$9:$9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H52" i="23"/>
  <c r="I52" i="23"/>
  <c r="E18" i="1" s="1"/>
  <c r="H28" i="23"/>
  <c r="D12" i="1" s="1"/>
  <c r="I28" i="23"/>
  <c r="E12" i="1" s="1"/>
  <c r="H23" i="23"/>
  <c r="D10" i="1" s="1"/>
  <c r="I23" i="23"/>
  <c r="E10" i="1" s="1"/>
  <c r="I55" i="23"/>
  <c r="I56" i="23" s="1"/>
  <c r="E20" i="1" s="1"/>
  <c r="H55" i="23"/>
  <c r="H56" i="23" s="1"/>
  <c r="D20" i="1" s="1"/>
  <c r="I51" i="23"/>
  <c r="H51" i="23"/>
  <c r="I47" i="23"/>
  <c r="I48" i="23" s="1"/>
  <c r="E16" i="1" s="1"/>
  <c r="H47" i="23"/>
  <c r="H48" i="23" s="1"/>
  <c r="D16" i="1" s="1"/>
  <c r="I40" i="23"/>
  <c r="H40" i="23"/>
  <c r="I39" i="23"/>
  <c r="H39" i="23"/>
  <c r="I38" i="23"/>
  <c r="H38" i="23"/>
  <c r="I33" i="23"/>
  <c r="H33" i="23"/>
  <c r="I32" i="23"/>
  <c r="H32" i="23"/>
  <c r="I31" i="23"/>
  <c r="H31" i="23"/>
  <c r="I27" i="23"/>
  <c r="H27" i="23"/>
  <c r="I26" i="23"/>
  <c r="H26" i="23"/>
  <c r="I22" i="23"/>
  <c r="H22" i="23"/>
  <c r="H12" i="23"/>
  <c r="I12" i="23"/>
  <c r="H13" i="23"/>
  <c r="I13" i="23"/>
  <c r="H14" i="23"/>
  <c r="I14" i="23"/>
  <c r="H15" i="23"/>
  <c r="I15" i="23"/>
  <c r="H16" i="23"/>
  <c r="I16" i="23"/>
  <c r="H17" i="23"/>
  <c r="I17" i="23"/>
  <c r="H18" i="23"/>
  <c r="I18" i="23"/>
  <c r="H11" i="23"/>
  <c r="I11" i="23"/>
  <c r="J40" i="23"/>
  <c r="J38" i="23"/>
  <c r="J39" i="23"/>
  <c r="H44" i="23" l="1"/>
  <c r="D14" i="1" s="1"/>
  <c r="I44" i="23"/>
  <c r="E14" i="1" s="1"/>
  <c r="I19" i="23"/>
  <c r="H19" i="23"/>
  <c r="D8" i="1" s="1"/>
  <c r="J55" i="23"/>
  <c r="J51" i="23"/>
  <c r="J47" i="23"/>
  <c r="J33" i="23"/>
  <c r="J32" i="23"/>
  <c r="J31" i="23"/>
  <c r="J44" i="23" s="1"/>
  <c r="F14" i="1" s="1"/>
  <c r="J27" i="23"/>
  <c r="J26" i="23"/>
  <c r="J22" i="23"/>
  <c r="J12" i="23"/>
  <c r="J13" i="23"/>
  <c r="J14" i="23"/>
  <c r="J15" i="23"/>
  <c r="J16" i="23"/>
  <c r="J17" i="23"/>
  <c r="J18" i="23"/>
  <c r="J11" i="23"/>
  <c r="I58" i="23" l="1"/>
  <c r="D22" i="1"/>
  <c r="D24" i="1" s="1"/>
  <c r="D26" i="1" s="1"/>
  <c r="D28" i="1" s="1"/>
  <c r="E8" i="1"/>
  <c r="E22" i="1" s="1"/>
  <c r="E24" i="1" s="1"/>
  <c r="E26" i="1" s="1"/>
  <c r="E28" i="1" s="1"/>
  <c r="H58" i="23"/>
  <c r="J48" i="23"/>
  <c r="F16" i="1" s="1"/>
  <c r="J56" i="23" l="1"/>
  <c r="F20" i="1" s="1"/>
  <c r="J19" i="23"/>
  <c r="F8" i="1" s="1"/>
  <c r="J23" i="23" l="1"/>
  <c r="F10" i="1" s="1"/>
  <c r="J52" i="23"/>
  <c r="F18" i="1" s="1"/>
  <c r="J28" i="23"/>
  <c r="F12" i="1" s="1"/>
  <c r="J58" i="23" l="1"/>
  <c r="F22" i="1"/>
  <c r="F24" i="1" l="1"/>
  <c r="F26" i="1" s="1"/>
  <c r="F28" i="1" s="1"/>
</calcChain>
</file>

<file path=xl/sharedStrings.xml><?xml version="1.0" encoding="utf-8"?>
<sst xmlns="http://schemas.openxmlformats.org/spreadsheetml/2006/main" count="289" uniqueCount="171">
  <si>
    <t>Postavka</t>
  </si>
  <si>
    <t>Opis postavke</t>
  </si>
  <si>
    <t xml:space="preserve">Enota </t>
  </si>
  <si>
    <t>Količina</t>
  </si>
  <si>
    <t>Cena za enoto</t>
  </si>
  <si>
    <t>Cena skupaj</t>
  </si>
  <si>
    <t>ŠT PROJEKTA</t>
  </si>
  <si>
    <t>ŠT. NAČRTA</t>
  </si>
  <si>
    <t>FAZA</t>
  </si>
  <si>
    <t>PZI</t>
  </si>
  <si>
    <t>kos</t>
  </si>
  <si>
    <t>1</t>
  </si>
  <si>
    <t/>
  </si>
  <si>
    <t>A</t>
  </si>
  <si>
    <t>m</t>
  </si>
  <si>
    <t>1.</t>
  </si>
  <si>
    <t>2.</t>
  </si>
  <si>
    <t>3.</t>
  </si>
  <si>
    <t>4.</t>
  </si>
  <si>
    <t>5.</t>
  </si>
  <si>
    <t>6.</t>
  </si>
  <si>
    <t>7.</t>
  </si>
  <si>
    <t>8.</t>
  </si>
  <si>
    <t>Položitveni material</t>
  </si>
  <si>
    <t>B</t>
  </si>
  <si>
    <t>C</t>
  </si>
  <si>
    <t>D</t>
  </si>
  <si>
    <t>E</t>
  </si>
  <si>
    <t>F</t>
  </si>
  <si>
    <t>SKUPNA STROŠKOVNA OCENA</t>
  </si>
  <si>
    <t>DDV 22%</t>
  </si>
  <si>
    <t>SKUPAJ Z 22% DDV</t>
  </si>
  <si>
    <t>POLOŽITVENI MATERIAL</t>
  </si>
  <si>
    <t>OPREMA V TEHNOLOGIJI</t>
  </si>
  <si>
    <t>PROGRAMSKA OPREMA</t>
  </si>
  <si>
    <t>MERITVE ELEKTRIČNIH INŠTALACIJ IN IZDELAVA PROTOKOLA</t>
  </si>
  <si>
    <t>PROJEKT IZVEDENIH DEL - PID</t>
  </si>
  <si>
    <t>Oprema v tehnologiji</t>
  </si>
  <si>
    <t>Programska oprema</t>
  </si>
  <si>
    <t>komplet</t>
  </si>
  <si>
    <t>Meritve električnih instalacij in izdelava porotokola</t>
  </si>
  <si>
    <t>Projekt izvedenih del - PID</t>
  </si>
  <si>
    <t>Dobava in položitev 1kV kabla RV-K 4x10 mm2 v stigmaflex cev fi=40mm.</t>
  </si>
  <si>
    <t>Izdelava aplikacijske programske opreme na nivoju procesnega krmilnika.</t>
  </si>
  <si>
    <t>Položitev in priklop kabla in sondo za zvezno meritev nivoja. Kabel je dobavljen skupaj z sondo l=15m.</t>
  </si>
  <si>
    <t>Dobava in montaža INOX zaščitne cevi premera 50mm, dolžine 6m (za zaščito nivojske sonde).</t>
  </si>
  <si>
    <t>Položitev in priklop kabla in nivojskega stikala. Dolžina kabla je 15m.</t>
  </si>
  <si>
    <t>Pocinkani valjanec FeZn 25x4mm</t>
  </si>
  <si>
    <t>Križne sponke za valjanec Fe-Zn</t>
  </si>
  <si>
    <t>Cu pletenica 10mm2 (rumeno/zelena)</t>
  </si>
  <si>
    <t>Hidrostatična nivojska sonda tip: Waterpilot FMX167 A1AMC1A3 Hydrostatic Level Probe 0..4 mH2O, proizvajalec Endress Hauser ali podobne kvalitete</t>
  </si>
  <si>
    <t>Plovno stikalo Meca, telo: Copolymer polypropilene, kabel: Neopren 15m. Komplet z utežjo.</t>
  </si>
  <si>
    <t>Izdelava navodil za vso programsko opremo</t>
  </si>
  <si>
    <t>Šolanje uporabnika za vso programsko opremo</t>
  </si>
  <si>
    <t>ID</t>
  </si>
  <si>
    <t>Lokacija</t>
  </si>
  <si>
    <t>Opis opreme</t>
  </si>
  <si>
    <t>Proizvajalec</t>
  </si>
  <si>
    <t>CENA</t>
  </si>
  <si>
    <t>Omara</t>
  </si>
  <si>
    <t>Schrack</t>
  </si>
  <si>
    <t>montažna plošča</t>
  </si>
  <si>
    <t>podstavek</t>
  </si>
  <si>
    <t>1Q0</t>
  </si>
  <si>
    <t>Pogon daljinski FSA, za avt. vklop RCCD</t>
  </si>
  <si>
    <t>1K1</t>
  </si>
  <si>
    <t>Rele, napetostni nadzorni, 3-fazni proti N, nastav. 160-240V</t>
  </si>
  <si>
    <t>Grelec za omare 100W/130°C, s priključno sponko</t>
  </si>
  <si>
    <t>2S1</t>
  </si>
  <si>
    <t>Termostat za grelec, 0 - 60° C, 1 mirni kontakt</t>
  </si>
  <si>
    <t>3K1</t>
  </si>
  <si>
    <t>Vtični interface rele, 2 preklopna kontakta, 24V DC, 8A, 5mm</t>
  </si>
  <si>
    <t>Siemens</t>
  </si>
  <si>
    <t>S7-1200 MODUL 8xDI 24Vdc</t>
  </si>
  <si>
    <t>Communications processor CP 1243-7 LTE EU for Connection of SIMATIC S7-1200 to LTE network in European Frequency range</t>
  </si>
  <si>
    <t>Hidroskopično polnilo</t>
  </si>
  <si>
    <t>Polnilo za podstavek, 50 litrov</t>
  </si>
  <si>
    <t>ostalo</t>
  </si>
  <si>
    <t>ostali nespecificirani material:</t>
  </si>
  <si>
    <t>POK-kanali</t>
  </si>
  <si>
    <t>Cu zbiralke (N, PE)</t>
  </si>
  <si>
    <t>prekritja</t>
  </si>
  <si>
    <t>ožičenje</t>
  </si>
  <si>
    <t>oznake</t>
  </si>
  <si>
    <t>DIN letve</t>
  </si>
  <si>
    <t>Izdelava aplikacijske programske opreme za dograditev SCADA nadzornega sistema na podjetju "Nigrad d.o.o., Maribor".</t>
  </si>
  <si>
    <t>G</t>
  </si>
  <si>
    <t>GRADBENA DELA ZA ELEKTRIKO</t>
  </si>
  <si>
    <t>Gradbena dela za elektriko</t>
  </si>
  <si>
    <t>Strojni in ročni izkop jame dimenzije D=1200mm, Š=800mm, g=800mm, za postavitev podstavka elektro omarice. Niveliranje dna jame, planiranje in utrjevanje, izdelava podloge iz peska, delno zasutje podstavka s peskom, ostalo zasutje s prebranim materialom in nabijanjem materiala v plasteh, odvoz odvečnega materiala</t>
  </si>
  <si>
    <t>Montažna plošča, 500x900x5mm</t>
  </si>
  <si>
    <t xml:space="preserve">Podstavek za omarico, iz poliestra dimenzij Š=590 x V=950 x G=312mm. </t>
  </si>
  <si>
    <t xml:space="preserve">Omarica iz poliestra dimenzij Š=590 x V=1065 x G=322mm.  </t>
  </si>
  <si>
    <t>F0.1</t>
  </si>
  <si>
    <t>F1</t>
  </si>
  <si>
    <t>U1</t>
  </si>
  <si>
    <t xml:space="preserve">Prenapet. zaščita set 3xVVM255-20 + 1xVGM-20, razred II (C) 255V, In 20kA </t>
  </si>
  <si>
    <t>X01</t>
  </si>
  <si>
    <t>Vtičnica v omari, IP20</t>
  </si>
  <si>
    <t>R1</t>
  </si>
  <si>
    <t>S3</t>
  </si>
  <si>
    <t>F2</t>
  </si>
  <si>
    <t>Inštalacijski odklopnik, karak. B, 6A, 10kA, 3-polni</t>
  </si>
  <si>
    <t>F3</t>
  </si>
  <si>
    <t>Inštalacijski odklopnik, karak. C, 10A, 1-polni, 10kA</t>
  </si>
  <si>
    <t>F4</t>
  </si>
  <si>
    <t>Inštalacijski odklopnik, karak. C, 4A, 10kA, 1-polni</t>
  </si>
  <si>
    <t>G00</t>
  </si>
  <si>
    <t>Napajalnik, psa 307, 24VDC, 2A</t>
  </si>
  <si>
    <t>SIMATIC S7-1200, CPU 1212compact CPU, DC/DC/DC, onboard I/O: 8 DI 24 V DC; 6 DO 24 V DC; 1 AI 0-10 V DC, Power supply: DC 20.4-28.8V DC, Program/data memory 100 KB</t>
  </si>
  <si>
    <t>A01</t>
  </si>
  <si>
    <t>A02</t>
  </si>
  <si>
    <t>A03</t>
  </si>
  <si>
    <t>1Q1</t>
  </si>
  <si>
    <t>2Q1</t>
  </si>
  <si>
    <t>2K1</t>
  </si>
  <si>
    <t>1S1</t>
  </si>
  <si>
    <t>Izbirno stikalo (1-0-2), 1p, vgradnja na letev.</t>
  </si>
  <si>
    <t>X0</t>
  </si>
  <si>
    <t>X1, X4, X5, X7</t>
  </si>
  <si>
    <t>Krmilne vrstne sponke VS4</t>
  </si>
  <si>
    <t>Priključne vrstne sponkeVS6  (L1,L2,L3,N,PE)</t>
  </si>
  <si>
    <t>X24</t>
  </si>
  <si>
    <t>XM</t>
  </si>
  <si>
    <t>Razvodne sponke za -24V DC</t>
  </si>
  <si>
    <t>Razvodne sponke za +24V DC</t>
  </si>
  <si>
    <t>Izdelava komunikacijskega programa, kateri mora:</t>
  </si>
  <si>
    <t>.- podpirati LTE komunikacijski protokol za prenos podatkov.</t>
  </si>
  <si>
    <t>.- omogočati prenos podatkov v mobilnem omrežju že izbranega mobilnega operaterja.</t>
  </si>
  <si>
    <t>.- omogočati prenos podatkov preko že vzpostavljenega VPN kanala.</t>
  </si>
  <si>
    <t>.- biti popolnoma združljiv z obstoječim protokolom za vodenje in nadzor Mariborskega komunalnega omrežja.</t>
  </si>
  <si>
    <t>Spuščanje v pogon in nastavitve parametrov.</t>
  </si>
  <si>
    <t>OPOMBA:</t>
  </si>
  <si>
    <t>Krmilna elektronika za krmiljenje črpališča mora v celoti izpolnjevati zahteve po funkcionalnosti upravljalca kanalizacijskega sistema NIGRAD Maribor, ki so navedene v tehničnem poročilu.</t>
  </si>
  <si>
    <t>Ponujena programska oprema mora biti popolnoma kompatibilna z obstoječim sistemom daljinskega nadzora. Nameščena mora biti na obstoječem serverju lociranem v prostorih nadzornega centra v Melju, saj je le tako možno vzdrževanje strojne in programske opremi in arhiviranje podatkov v  skladu s sprejetimi standardi upravljalca nadzornega sistema.</t>
  </si>
  <si>
    <t>R-ČR1</t>
  </si>
  <si>
    <t>Glavno stikalo, 63A, 30,00kW, 4 polno</t>
  </si>
  <si>
    <t>Zaščitno stikalo FID, RCCB, 63A/4p/30mA, 10 kA,</t>
  </si>
  <si>
    <t>Motorsko zaščitno stikalo MP 20-25A / 3P</t>
  </si>
  <si>
    <t>Kontaktor 3-polni, CUBICO Classic, 12,5kW, 25A, 230V AC</t>
  </si>
  <si>
    <t>Položitev in priklop kabla tip: HO7RN-F 10x2,5 mm2 za črpalke, dolžine 15m. Kabel je dobavljen skupaj s črpalko</t>
  </si>
  <si>
    <t>NN razdelilec R-ČR1</t>
  </si>
  <si>
    <t>Dobava in montaža omare iz poliestra z poliesterskim podstavkom. V omari je vgrajena oprema navedena v prilogi 1 "Popis vgrajene opreme v R-ČR1", ki je sestavni del tega popisa.</t>
  </si>
  <si>
    <t>NN razdelilec R-ČR1, SKUPAJ</t>
  </si>
  <si>
    <t>Položitveni materia,l SKUPAJ</t>
  </si>
  <si>
    <t>Oprema v tehnologiji, SKUPAJ</t>
  </si>
  <si>
    <t>Programska oprema, SKUPAJ</t>
  </si>
  <si>
    <t>PID, SKUPAJ</t>
  </si>
  <si>
    <t>Meritve, SKUPAJ</t>
  </si>
  <si>
    <t>Gradbena dela za elektriko, SKUPAJ</t>
  </si>
  <si>
    <t>Schneider electric</t>
  </si>
  <si>
    <t>1U1</t>
  </si>
  <si>
    <t>Mehki zag. za asinhroni motor - ATS01 - 25 A - 110 do 480 V - 2,5 do 15 KW</t>
  </si>
  <si>
    <t>2U1</t>
  </si>
  <si>
    <t>12-24</t>
  </si>
  <si>
    <t>12-24-32</t>
  </si>
  <si>
    <t>ČRPALIŠČE ČR1</t>
  </si>
  <si>
    <t xml:space="preserve">UREDITEV LOČENEGA SISTEMA ODVAJANJA ODPADNIH VODA V ZGORNJIH HOČAH - AGLOMERACIJA PIVOLA                </t>
  </si>
  <si>
    <t xml:space="preserve">PRILOGA 1: POPIS VGRAJENE OPREME V R-ČR1                                   </t>
  </si>
  <si>
    <t>SKUPNA CENA ZA ČRPALIŠČE ČR1</t>
  </si>
  <si>
    <t>Skupna cena za črpališče ČR1:</t>
  </si>
  <si>
    <t>DDV po stopnji 22% ni upoštevan v ceni</t>
  </si>
  <si>
    <t>NN RAZDELILEC R-ČR1</t>
  </si>
  <si>
    <t>SKUPAJ</t>
  </si>
  <si>
    <t xml:space="preserve">UPRAVIČENI              STROŠKI </t>
  </si>
  <si>
    <t>NEUPRAVIČENI STROŠKI</t>
  </si>
  <si>
    <t xml:space="preserve">REKAPITULACIJA                                                                                                   </t>
  </si>
  <si>
    <t>Upravičena količina</t>
  </si>
  <si>
    <t>Neupravičena količina</t>
  </si>
  <si>
    <t>Cena (upravičeni stroški)</t>
  </si>
  <si>
    <t>Cena (neupravičeni stroški)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</si>
</sst>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  <numFmt numFmtId="167" formatCode="_-* #,##0.00\ &quot;SIT&quot;_-;\-* #,##0.00\ &quot;SIT&quot;_-;_-* &quot;-&quot;??\ &quot;SIT&quot;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 applyFill="0" applyBorder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6" borderId="6" applyNumberFormat="0" applyFont="0" applyAlignment="0" applyProtection="0"/>
    <xf numFmtId="0" fontId="14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2" fillId="0" borderId="0"/>
  </cellStyleXfs>
  <cellXfs count="108">
    <xf numFmtId="0" fontId="0" fillId="0" borderId="0" xfId="0"/>
    <xf numFmtId="0" fontId="10" fillId="0" borderId="0" xfId="0" applyFont="1"/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6" fontId="10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5" xfId="0" applyFont="1" applyBorder="1"/>
    <xf numFmtId="0" fontId="12" fillId="0" borderId="5" xfId="0" applyFont="1" applyBorder="1"/>
    <xf numFmtId="166" fontId="10" fillId="0" borderId="5" xfId="0" applyNumberFormat="1" applyFont="1" applyBorder="1" applyAlignment="1">
      <alignment horizontal="center" vertical="center"/>
    </xf>
    <xf numFmtId="0" fontId="12" fillId="4" borderId="4" xfId="0" applyFont="1" applyFill="1" applyBorder="1"/>
    <xf numFmtId="166" fontId="10" fillId="4" borderId="4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wrapText="1"/>
    </xf>
    <xf numFmtId="166" fontId="0" fillId="0" borderId="7" xfId="0" applyNumberFormat="1" applyBorder="1" applyAlignment="1">
      <alignment horizontal="right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right" wrapText="1"/>
    </xf>
    <xf numFmtId="0" fontId="13" fillId="7" borderId="7" xfId="0" applyFont="1" applyFill="1" applyBorder="1" applyAlignment="1">
      <alignment horizontal="center"/>
    </xf>
    <xf numFmtId="0" fontId="13" fillId="7" borderId="7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right" wrapText="1"/>
    </xf>
    <xf numFmtId="11" fontId="13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wrapText="1"/>
    </xf>
    <xf numFmtId="0" fontId="17" fillId="0" borderId="0" xfId="0" applyFont="1"/>
    <xf numFmtId="0" fontId="16" fillId="0" borderId="0" xfId="0" applyFont="1"/>
    <xf numFmtId="49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9" fontId="18" fillId="5" borderId="2" xfId="1" applyNumberFormat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2" fontId="18" fillId="5" borderId="2" xfId="1" applyNumberFormat="1" applyFont="1" applyFill="1" applyBorder="1" applyAlignment="1">
      <alignment horizontal="center" vertical="center" wrapText="1"/>
    </xf>
    <xf numFmtId="166" fontId="18" fillId="5" borderId="2" xfId="1" applyNumberFormat="1" applyFont="1" applyFill="1" applyBorder="1" applyAlignment="1">
      <alignment horizontal="center" vertical="center" wrapText="1"/>
    </xf>
    <xf numFmtId="164" fontId="18" fillId="5" borderId="2" xfId="1" applyNumberFormat="1" applyFont="1" applyFill="1" applyBorder="1" applyAlignment="1">
      <alignment horizontal="center" vertical="center" wrapText="1"/>
    </xf>
    <xf numFmtId="49" fontId="19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top" wrapText="1"/>
    </xf>
    <xf numFmtId="2" fontId="20" fillId="3" borderId="0" xfId="0" applyNumberFormat="1" applyFont="1" applyFill="1" applyAlignment="1">
      <alignment horizontal="right" wrapText="1"/>
    </xf>
    <xf numFmtId="166" fontId="21" fillId="3" borderId="0" xfId="0" applyNumberFormat="1" applyFont="1" applyFill="1" applyAlignment="1">
      <alignment horizontal="right" vertical="top" wrapText="1"/>
    </xf>
    <xf numFmtId="166" fontId="21" fillId="3" borderId="0" xfId="0" applyNumberFormat="1" applyFont="1" applyFill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2" fontId="20" fillId="3" borderId="0" xfId="0" applyNumberFormat="1" applyFont="1" applyFill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 wrapText="1"/>
    </xf>
    <xf numFmtId="166" fontId="16" fillId="3" borderId="0" xfId="0" applyNumberFormat="1" applyFont="1" applyFill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top" wrapText="1"/>
    </xf>
    <xf numFmtId="2" fontId="20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2" fontId="16" fillId="3" borderId="0" xfId="0" applyNumberFormat="1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2" fontId="21" fillId="3" borderId="0" xfId="0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3" borderId="0" xfId="0" applyFont="1" applyFill="1"/>
    <xf numFmtId="0" fontId="21" fillId="4" borderId="0" xfId="0" applyFont="1" applyFill="1"/>
    <xf numFmtId="0" fontId="16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center" vertical="center"/>
    </xf>
    <xf numFmtId="166" fontId="16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4" fillId="0" borderId="0" xfId="0" applyFont="1"/>
    <xf numFmtId="0" fontId="25" fillId="0" borderId="0" xfId="0" applyFont="1"/>
    <xf numFmtId="0" fontId="26" fillId="0" borderId="0" xfId="0" applyFont="1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6">
    <cellStyle name="Currency_1.3.2" xfId="19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2 3" xfId="4" xr:uid="{00000000-0005-0000-0000-000004000000}"/>
    <cellStyle name="Navadno 2 3 2" xfId="26" xr:uid="{00000000-0005-0000-0000-000005000000}"/>
    <cellStyle name="Navadno 2 3 3" xfId="21" xr:uid="{00000000-0005-0000-0000-000006000000}"/>
    <cellStyle name="Navadno 2 4" xfId="28" xr:uid="{00000000-0005-0000-0000-000007000000}"/>
    <cellStyle name="Navadno 2 5" xfId="30" xr:uid="{00000000-0005-0000-0000-000008000000}"/>
    <cellStyle name="Navadno 3" xfId="5" xr:uid="{00000000-0005-0000-0000-000009000000}"/>
    <cellStyle name="Navadno 3 2" xfId="6" xr:uid="{00000000-0005-0000-0000-00000A000000}"/>
    <cellStyle name="Navadno 3 2 2" xfId="22" xr:uid="{00000000-0005-0000-0000-00000B000000}"/>
    <cellStyle name="Navadno 3 3" xfId="7" xr:uid="{00000000-0005-0000-0000-00000C000000}"/>
    <cellStyle name="Navadno 3 4" xfId="34" xr:uid="{00000000-0005-0000-0000-00000D000000}"/>
    <cellStyle name="Navadno 4" xfId="8" xr:uid="{00000000-0005-0000-0000-00000E000000}"/>
    <cellStyle name="Navadno 4 2" xfId="9" xr:uid="{00000000-0005-0000-0000-00000F000000}"/>
    <cellStyle name="Navadno 4 3" xfId="29" xr:uid="{00000000-0005-0000-0000-000010000000}"/>
    <cellStyle name="Navadno 4 4" xfId="31" xr:uid="{00000000-0005-0000-0000-000011000000}"/>
    <cellStyle name="Navadno 5" xfId="10" xr:uid="{00000000-0005-0000-0000-000012000000}"/>
    <cellStyle name="Navadno 5 2" xfId="11" xr:uid="{00000000-0005-0000-0000-000013000000}"/>
    <cellStyle name="Navadno 5 3" xfId="12" xr:uid="{00000000-0005-0000-0000-000014000000}"/>
    <cellStyle name="Navadno 5 4" xfId="20" xr:uid="{00000000-0005-0000-0000-000015000000}"/>
    <cellStyle name="Navadno 6" xfId="13" xr:uid="{00000000-0005-0000-0000-000016000000}"/>
    <cellStyle name="Navadno 6 2" xfId="14" xr:uid="{00000000-0005-0000-0000-000017000000}"/>
    <cellStyle name="Navadno 6 3" xfId="32" xr:uid="{00000000-0005-0000-0000-000018000000}"/>
    <cellStyle name="Navadno 7" xfId="1" xr:uid="{00000000-0005-0000-0000-000019000000}"/>
    <cellStyle name="Navadno 7 3" xfId="35" xr:uid="{5699B590-9B23-4624-90A1-33CA81C7596B}"/>
    <cellStyle name="Navadno 8" xfId="33" xr:uid="{00000000-0005-0000-0000-00001A000000}"/>
    <cellStyle name="Normal 2" xfId="23" xr:uid="{00000000-0005-0000-0000-00001B000000}"/>
    <cellStyle name="Normal 3" xfId="24" xr:uid="{00000000-0005-0000-0000-00001C000000}"/>
    <cellStyle name="Normal_1.3.2" xfId="15" xr:uid="{00000000-0005-0000-0000-00001D000000}"/>
    <cellStyle name="Note 2" xfId="25" xr:uid="{00000000-0005-0000-0000-00001E000000}"/>
    <cellStyle name="Odstotek 2" xfId="16" xr:uid="{00000000-0005-0000-0000-00001F000000}"/>
    <cellStyle name="TableStyleLight1" xfId="27" xr:uid="{00000000-0005-0000-0000-000020000000}"/>
    <cellStyle name="Valuta 2" xfId="17" xr:uid="{00000000-0005-0000-0000-000021000000}"/>
    <cellStyle name="Vejica 2" xfId="18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233362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/>
      </xdr:nvSpPr>
      <xdr:spPr>
        <a:xfrm>
          <a:off x="2333625" y="418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view="pageBreakPreview" zoomScaleNormal="100" zoomScaleSheetLayoutView="100" workbookViewId="0">
      <selection activeCell="F24" sqref="F24"/>
    </sheetView>
  </sheetViews>
  <sheetFormatPr defaultColWidth="22.42578125" defaultRowHeight="15"/>
  <cols>
    <col min="1" max="1" width="15.85546875" customWidth="1"/>
    <col min="2" max="2" width="46" customWidth="1"/>
    <col min="3" max="3" width="16.7109375" customWidth="1"/>
    <col min="4" max="4" width="15.5703125" style="4" customWidth="1"/>
    <col min="5" max="5" width="19.5703125" style="4" customWidth="1"/>
    <col min="6" max="6" width="18.140625" style="4" customWidth="1"/>
  </cols>
  <sheetData>
    <row r="1" spans="1:6" s="92" customFormat="1" ht="15" customHeight="1">
      <c r="A1" s="99" t="s">
        <v>157</v>
      </c>
      <c r="B1" s="100"/>
      <c r="C1" s="100"/>
      <c r="D1" s="100"/>
      <c r="E1" s="100"/>
      <c r="F1" s="100"/>
    </row>
    <row r="2" spans="1:6" s="93" customFormat="1" ht="30" customHeight="1">
      <c r="A2" s="100"/>
      <c r="B2" s="100"/>
      <c r="C2" s="100"/>
      <c r="D2" s="100"/>
      <c r="E2" s="100"/>
      <c r="F2" s="100"/>
    </row>
    <row r="3" spans="1:6" s="93" customFormat="1">
      <c r="A3" s="94" t="s">
        <v>6</v>
      </c>
      <c r="B3" s="95" t="s">
        <v>154</v>
      </c>
      <c r="D3" s="96"/>
      <c r="E3" s="96"/>
      <c r="F3" s="96"/>
    </row>
    <row r="4" spans="1:6" s="93" customFormat="1">
      <c r="A4" s="94" t="s">
        <v>7</v>
      </c>
      <c r="B4" s="97" t="s">
        <v>155</v>
      </c>
      <c r="D4" s="96"/>
      <c r="E4" s="96"/>
      <c r="F4" s="96"/>
    </row>
    <row r="5" spans="1:6" s="93" customFormat="1">
      <c r="A5" s="94" t="s">
        <v>8</v>
      </c>
      <c r="B5" s="97" t="s">
        <v>9</v>
      </c>
      <c r="D5" s="96"/>
      <c r="E5" s="96"/>
      <c r="F5" s="96"/>
    </row>
    <row r="7" spans="1:6" ht="42" customHeight="1" thickBot="1">
      <c r="A7" s="101" t="s">
        <v>166</v>
      </c>
      <c r="B7" s="102"/>
      <c r="C7" s="103"/>
      <c r="D7" s="98" t="s">
        <v>164</v>
      </c>
      <c r="E7" s="98" t="s">
        <v>165</v>
      </c>
      <c r="F7" s="98" t="s">
        <v>163</v>
      </c>
    </row>
    <row r="8" spans="1:6" ht="15.75">
      <c r="A8" s="3" t="s">
        <v>13</v>
      </c>
      <c r="B8" s="2" t="s">
        <v>32</v>
      </c>
      <c r="C8" s="2"/>
      <c r="D8" s="6">
        <f>'R-ČR1'!H19</f>
        <v>0</v>
      </c>
      <c r="E8" s="6">
        <f>'R-ČR1'!I19</f>
        <v>0</v>
      </c>
      <c r="F8" s="6">
        <f>'R-ČR1'!J19</f>
        <v>0</v>
      </c>
    </row>
    <row r="9" spans="1:6">
      <c r="A9" s="4"/>
      <c r="B9" s="5"/>
      <c r="C9" s="4"/>
    </row>
    <row r="10" spans="1:6" ht="15.75">
      <c r="A10" s="3" t="s">
        <v>24</v>
      </c>
      <c r="B10" s="2" t="s">
        <v>162</v>
      </c>
      <c r="C10" s="2"/>
      <c r="D10" s="6">
        <f>'R-ČR1'!H23</f>
        <v>0</v>
      </c>
      <c r="E10" s="6">
        <f>'R-ČR1'!I23</f>
        <v>0</v>
      </c>
      <c r="F10" s="6">
        <f>'R-ČR1'!J23</f>
        <v>0</v>
      </c>
    </row>
    <row r="11" spans="1:6" ht="15.75">
      <c r="A11" s="9"/>
      <c r="B11" s="7"/>
      <c r="C11" s="7"/>
      <c r="D11" s="10"/>
      <c r="E11" s="10"/>
      <c r="F11" s="10"/>
    </row>
    <row r="12" spans="1:6" ht="15.75">
      <c r="A12" s="3" t="s">
        <v>25</v>
      </c>
      <c r="B12" s="2" t="s">
        <v>33</v>
      </c>
      <c r="C12" s="2"/>
      <c r="D12" s="6">
        <f>'R-ČR1'!H28</f>
        <v>0</v>
      </c>
      <c r="E12" s="6">
        <f>'R-ČR1'!I28</f>
        <v>0</v>
      </c>
      <c r="F12" s="6">
        <f>'R-ČR1'!J28</f>
        <v>0</v>
      </c>
    </row>
    <row r="13" spans="1:6" ht="15.75">
      <c r="A13" s="9"/>
      <c r="B13" s="7"/>
      <c r="C13" s="7"/>
      <c r="D13" s="10"/>
      <c r="E13" s="10"/>
      <c r="F13" s="10"/>
    </row>
    <row r="14" spans="1:6" ht="15.75">
      <c r="A14" s="3" t="s">
        <v>26</v>
      </c>
      <c r="B14" s="2" t="s">
        <v>34</v>
      </c>
      <c r="C14" s="2"/>
      <c r="D14" s="6">
        <f>'R-ČR1'!H44</f>
        <v>0</v>
      </c>
      <c r="E14" s="6">
        <f>'R-ČR1'!I44</f>
        <v>0</v>
      </c>
      <c r="F14" s="6">
        <f>'R-ČR1'!J44</f>
        <v>0</v>
      </c>
    </row>
    <row r="15" spans="1:6" ht="15.75">
      <c r="A15" s="9"/>
      <c r="B15" s="7"/>
      <c r="C15" s="7"/>
      <c r="D15" s="10"/>
      <c r="E15" s="10"/>
      <c r="F15" s="10"/>
    </row>
    <row r="16" spans="1:6" ht="15.75">
      <c r="A16" s="3" t="s">
        <v>27</v>
      </c>
      <c r="B16" s="2" t="s">
        <v>87</v>
      </c>
      <c r="C16" s="2"/>
      <c r="D16" s="6">
        <f>'R-ČR1'!H48</f>
        <v>0</v>
      </c>
      <c r="E16" s="6">
        <f>'R-ČR1'!I48</f>
        <v>0</v>
      </c>
      <c r="F16" s="6">
        <f>'R-ČR1'!J48</f>
        <v>0</v>
      </c>
    </row>
    <row r="17" spans="1:7" ht="15.75">
      <c r="A17" s="9"/>
      <c r="B17" s="7"/>
      <c r="C17" s="7"/>
      <c r="D17" s="10"/>
      <c r="E17" s="10"/>
      <c r="F17" s="10"/>
    </row>
    <row r="18" spans="1:7" ht="15.75">
      <c r="A18" s="3" t="s">
        <v>28</v>
      </c>
      <c r="B18" s="2" t="s">
        <v>35</v>
      </c>
      <c r="C18" s="2"/>
      <c r="D18" s="6">
        <f>'R-ČR1'!H52</f>
        <v>0</v>
      </c>
      <c r="E18" s="6">
        <f>'R-ČR1'!I52</f>
        <v>0</v>
      </c>
      <c r="F18" s="6">
        <f>'R-ČR1'!J52</f>
        <v>0</v>
      </c>
    </row>
    <row r="19" spans="1:7" ht="15.75">
      <c r="A19" s="9"/>
      <c r="B19" s="7"/>
      <c r="C19" s="7"/>
      <c r="D19" s="10"/>
      <c r="E19" s="10"/>
      <c r="F19" s="10"/>
    </row>
    <row r="20" spans="1:7" ht="15.75">
      <c r="A20" s="3" t="s">
        <v>86</v>
      </c>
      <c r="B20" s="2" t="s">
        <v>36</v>
      </c>
      <c r="C20" s="2"/>
      <c r="D20" s="6">
        <f>'R-ČR1'!H56</f>
        <v>0</v>
      </c>
      <c r="E20" s="6">
        <f>'R-ČR1'!I56</f>
        <v>0</v>
      </c>
      <c r="F20" s="6">
        <f>'R-ČR1'!J56</f>
        <v>0</v>
      </c>
    </row>
    <row r="21" spans="1:7" ht="15.75">
      <c r="A21" s="9"/>
      <c r="B21" s="7"/>
      <c r="C21" s="7"/>
      <c r="D21" s="10"/>
      <c r="E21" s="10"/>
      <c r="F21" s="10"/>
    </row>
    <row r="22" spans="1:7" ht="15.75">
      <c r="A22" s="3"/>
      <c r="B22" s="2" t="s">
        <v>159</v>
      </c>
      <c r="C22" s="2"/>
      <c r="D22" s="6">
        <f>SUM(D8:D20)</f>
        <v>0</v>
      </c>
      <c r="E22" s="6">
        <f>SUM(E8:E20)</f>
        <v>0</v>
      </c>
      <c r="F22" s="6">
        <f>SUM(F8:F20)</f>
        <v>0</v>
      </c>
    </row>
    <row r="23" spans="1:7">
      <c r="B23" s="5"/>
    </row>
    <row r="24" spans="1:7" s="11" customFormat="1" ht="16.5" thickBot="1">
      <c r="B24" s="8" t="s">
        <v>29</v>
      </c>
      <c r="C24" s="16"/>
      <c r="D24" s="17">
        <f>SUM(D22)</f>
        <v>0</v>
      </c>
      <c r="E24" s="17">
        <f>SUM(E22)</f>
        <v>0</v>
      </c>
      <c r="F24" s="17">
        <f>SUM(F22)</f>
        <v>0</v>
      </c>
      <c r="G24" s="18"/>
    </row>
    <row r="26" spans="1:7" s="11" customFormat="1" ht="15.75">
      <c r="B26" s="1" t="s">
        <v>30</v>
      </c>
      <c r="D26" s="10">
        <f>D24*0.22</f>
        <v>0</v>
      </c>
      <c r="E26" s="10">
        <f>E24*0.22</f>
        <v>0</v>
      </c>
      <c r="F26" s="10">
        <f>F24*0.22</f>
        <v>0</v>
      </c>
    </row>
    <row r="27" spans="1:7" s="11" customFormat="1" ht="15.75">
      <c r="D27" s="12"/>
      <c r="E27" s="12"/>
      <c r="F27" s="12"/>
    </row>
    <row r="28" spans="1:7" s="11" customFormat="1" ht="16.5" thickBot="1">
      <c r="B28" s="13" t="s">
        <v>31</v>
      </c>
      <c r="C28" s="14"/>
      <c r="D28" s="15">
        <f>D24+D26</f>
        <v>0</v>
      </c>
      <c r="E28" s="15">
        <f>E24+E26</f>
        <v>0</v>
      </c>
      <c r="F28" s="15">
        <f>F24+F26</f>
        <v>0</v>
      </c>
    </row>
    <row r="29" spans="1:7" ht="15.75" thickTop="1"/>
  </sheetData>
  <mergeCells count="2">
    <mergeCell ref="A1:F2"/>
    <mergeCell ref="A7:C7"/>
  </mergeCells>
  <pageMargins left="0.7" right="0.7" top="0.75" bottom="0.75" header="0.3" footer="0.3"/>
  <pageSetup paperSize="9" scale="6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tabSelected="1" view="pageBreakPreview" topLeftCell="A44" zoomScale="85" zoomScaleNormal="85" zoomScaleSheetLayoutView="85" workbookViewId="0">
      <selection activeCell="G58" sqref="G58"/>
    </sheetView>
  </sheetViews>
  <sheetFormatPr defaultColWidth="22.42578125" defaultRowHeight="12"/>
  <cols>
    <col min="1" max="1" width="10.85546875" style="35" customWidth="1"/>
    <col min="2" max="2" width="32" style="35" customWidth="1"/>
    <col min="3" max="5" width="12.28515625" style="35" customWidth="1"/>
    <col min="6" max="6" width="9.5703125" style="38" customWidth="1"/>
    <col min="7" max="8" width="10.28515625" style="39" customWidth="1"/>
    <col min="9" max="9" width="12" style="39" customWidth="1"/>
    <col min="10" max="10" width="11.5703125" style="40" customWidth="1"/>
    <col min="11" max="16384" width="22.42578125" style="35"/>
  </cols>
  <sheetData>
    <row r="1" spans="1:10" ht="15" customHeight="1">
      <c r="A1" s="104" t="s">
        <v>157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30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>
      <c r="A3" s="36" t="s">
        <v>6</v>
      </c>
      <c r="B3" s="37" t="s">
        <v>154</v>
      </c>
    </row>
    <row r="4" spans="1:10">
      <c r="A4" s="36" t="s">
        <v>7</v>
      </c>
      <c r="B4" s="41" t="s">
        <v>155</v>
      </c>
    </row>
    <row r="5" spans="1:10">
      <c r="A5" s="36" t="s">
        <v>8</v>
      </c>
      <c r="B5" s="41" t="s">
        <v>9</v>
      </c>
    </row>
    <row r="6" spans="1:10">
      <c r="A6" s="36"/>
      <c r="B6" s="41"/>
    </row>
    <row r="7" spans="1:10">
      <c r="A7" s="105" t="s">
        <v>156</v>
      </c>
      <c r="B7" s="105"/>
      <c r="C7" s="105"/>
      <c r="D7" s="105"/>
      <c r="E7" s="105"/>
      <c r="F7" s="105"/>
      <c r="G7" s="105"/>
      <c r="H7" s="105"/>
      <c r="I7" s="105"/>
      <c r="J7" s="105"/>
    </row>
    <row r="8" spans="1:10">
      <c r="A8" s="36"/>
      <c r="B8" s="41"/>
    </row>
    <row r="9" spans="1:10" ht="36">
      <c r="A9" s="42" t="s">
        <v>0</v>
      </c>
      <c r="B9" s="43" t="s">
        <v>1</v>
      </c>
      <c r="C9" s="42" t="s">
        <v>2</v>
      </c>
      <c r="D9" s="42" t="s">
        <v>167</v>
      </c>
      <c r="E9" s="42" t="s">
        <v>168</v>
      </c>
      <c r="F9" s="44" t="s">
        <v>3</v>
      </c>
      <c r="G9" s="45" t="s">
        <v>4</v>
      </c>
      <c r="H9" s="45" t="s">
        <v>169</v>
      </c>
      <c r="I9" s="45" t="s">
        <v>170</v>
      </c>
      <c r="J9" s="46" t="s">
        <v>5</v>
      </c>
    </row>
    <row r="10" spans="1:10">
      <c r="A10" s="47" t="s">
        <v>13</v>
      </c>
      <c r="B10" s="48" t="s">
        <v>23</v>
      </c>
      <c r="C10" s="49"/>
      <c r="D10" s="49"/>
      <c r="E10" s="49"/>
      <c r="F10" s="50" t="s">
        <v>12</v>
      </c>
      <c r="G10" s="51"/>
      <c r="H10" s="51"/>
      <c r="I10" s="51"/>
      <c r="J10" s="52"/>
    </row>
    <row r="11" spans="1:10" ht="24">
      <c r="A11" s="53" t="s">
        <v>15</v>
      </c>
      <c r="B11" s="54" t="s">
        <v>42</v>
      </c>
      <c r="C11" s="55" t="s">
        <v>14</v>
      </c>
      <c r="D11" s="55">
        <v>0</v>
      </c>
      <c r="E11" s="55">
        <v>4</v>
      </c>
      <c r="F11" s="55">
        <v>4</v>
      </c>
      <c r="G11" s="56">
        <v>0</v>
      </c>
      <c r="H11" s="56">
        <f>G11*D11</f>
        <v>0</v>
      </c>
      <c r="I11" s="56">
        <f>G11*E11</f>
        <v>0</v>
      </c>
      <c r="J11" s="56">
        <f>+F11*G11</f>
        <v>0</v>
      </c>
    </row>
    <row r="12" spans="1:10" ht="36">
      <c r="A12" s="53" t="s">
        <v>16</v>
      </c>
      <c r="B12" s="54" t="s">
        <v>140</v>
      </c>
      <c r="C12" s="55" t="s">
        <v>10</v>
      </c>
      <c r="D12" s="55">
        <v>0</v>
      </c>
      <c r="E12" s="55">
        <v>2</v>
      </c>
      <c r="F12" s="55">
        <v>2</v>
      </c>
      <c r="G12" s="56">
        <v>0</v>
      </c>
      <c r="H12" s="56">
        <f t="shared" ref="H12:H18" si="0">G12*D12</f>
        <v>0</v>
      </c>
      <c r="I12" s="56">
        <f t="shared" ref="I12:I18" si="1">G12*E12</f>
        <v>0</v>
      </c>
      <c r="J12" s="56">
        <f t="shared" ref="J12:J18" si="2">+F12*G12</f>
        <v>0</v>
      </c>
    </row>
    <row r="13" spans="1:10" ht="36">
      <c r="A13" s="53" t="s">
        <v>17</v>
      </c>
      <c r="B13" s="54" t="s">
        <v>44</v>
      </c>
      <c r="C13" s="55" t="s">
        <v>10</v>
      </c>
      <c r="D13" s="55">
        <v>0</v>
      </c>
      <c r="E13" s="55">
        <v>1</v>
      </c>
      <c r="F13" s="55">
        <v>1</v>
      </c>
      <c r="G13" s="56">
        <v>0</v>
      </c>
      <c r="H13" s="56">
        <f t="shared" si="0"/>
        <v>0</v>
      </c>
      <c r="I13" s="56">
        <f t="shared" si="1"/>
        <v>0</v>
      </c>
      <c r="J13" s="56">
        <f t="shared" si="2"/>
        <v>0</v>
      </c>
    </row>
    <row r="14" spans="1:10" ht="36">
      <c r="A14" s="53" t="s">
        <v>18</v>
      </c>
      <c r="B14" s="54" t="s">
        <v>45</v>
      </c>
      <c r="C14" s="55" t="s">
        <v>10</v>
      </c>
      <c r="D14" s="55">
        <v>0</v>
      </c>
      <c r="E14" s="55">
        <v>1</v>
      </c>
      <c r="F14" s="55">
        <v>1</v>
      </c>
      <c r="G14" s="56">
        <v>0</v>
      </c>
      <c r="H14" s="56">
        <f t="shared" si="0"/>
        <v>0</v>
      </c>
      <c r="I14" s="56">
        <f t="shared" si="1"/>
        <v>0</v>
      </c>
      <c r="J14" s="56">
        <f t="shared" si="2"/>
        <v>0</v>
      </c>
    </row>
    <row r="15" spans="1:10" ht="36">
      <c r="A15" s="53" t="s">
        <v>19</v>
      </c>
      <c r="B15" s="54" t="s">
        <v>46</v>
      </c>
      <c r="C15" s="55" t="s">
        <v>10</v>
      </c>
      <c r="D15" s="55">
        <v>0</v>
      </c>
      <c r="E15" s="55">
        <v>2</v>
      </c>
      <c r="F15" s="55">
        <v>2</v>
      </c>
      <c r="G15" s="56">
        <v>0</v>
      </c>
      <c r="H15" s="56">
        <f t="shared" si="0"/>
        <v>0</v>
      </c>
      <c r="I15" s="56">
        <f t="shared" si="1"/>
        <v>0</v>
      </c>
      <c r="J15" s="56">
        <f t="shared" si="2"/>
        <v>0</v>
      </c>
    </row>
    <row r="16" spans="1:10">
      <c r="A16" s="53" t="s">
        <v>20</v>
      </c>
      <c r="B16" s="54" t="s">
        <v>47</v>
      </c>
      <c r="C16" s="55" t="s">
        <v>14</v>
      </c>
      <c r="D16" s="55">
        <v>0</v>
      </c>
      <c r="E16" s="55">
        <v>15</v>
      </c>
      <c r="F16" s="55">
        <v>15</v>
      </c>
      <c r="G16" s="56">
        <v>0</v>
      </c>
      <c r="H16" s="56">
        <f t="shared" si="0"/>
        <v>0</v>
      </c>
      <c r="I16" s="56">
        <f t="shared" si="1"/>
        <v>0</v>
      </c>
      <c r="J16" s="56">
        <f t="shared" si="2"/>
        <v>0</v>
      </c>
    </row>
    <row r="17" spans="1:10">
      <c r="A17" s="53" t="s">
        <v>21</v>
      </c>
      <c r="B17" s="54" t="s">
        <v>48</v>
      </c>
      <c r="C17" s="55" t="s">
        <v>10</v>
      </c>
      <c r="D17" s="55">
        <v>0</v>
      </c>
      <c r="E17" s="55">
        <v>4</v>
      </c>
      <c r="F17" s="55">
        <v>4</v>
      </c>
      <c r="G17" s="56">
        <v>0</v>
      </c>
      <c r="H17" s="56">
        <f t="shared" si="0"/>
        <v>0</v>
      </c>
      <c r="I17" s="56">
        <f t="shared" si="1"/>
        <v>0</v>
      </c>
      <c r="J17" s="56">
        <f t="shared" si="2"/>
        <v>0</v>
      </c>
    </row>
    <row r="18" spans="1:10">
      <c r="A18" s="53" t="s">
        <v>22</v>
      </c>
      <c r="B18" s="54" t="s">
        <v>49</v>
      </c>
      <c r="C18" s="55" t="s">
        <v>14</v>
      </c>
      <c r="D18" s="55">
        <v>0</v>
      </c>
      <c r="E18" s="55">
        <v>6</v>
      </c>
      <c r="F18" s="55">
        <v>6</v>
      </c>
      <c r="G18" s="56">
        <v>0</v>
      </c>
      <c r="H18" s="56">
        <f t="shared" si="0"/>
        <v>0</v>
      </c>
      <c r="I18" s="56">
        <f t="shared" si="1"/>
        <v>0</v>
      </c>
      <c r="J18" s="56">
        <f t="shared" si="2"/>
        <v>0</v>
      </c>
    </row>
    <row r="19" spans="1:10">
      <c r="A19" s="47"/>
      <c r="B19" s="48" t="s">
        <v>144</v>
      </c>
      <c r="C19" s="57"/>
      <c r="D19" s="57"/>
      <c r="E19" s="57"/>
      <c r="F19" s="58" t="s">
        <v>12</v>
      </c>
      <c r="G19" s="59"/>
      <c r="H19" s="60">
        <f>SUM(H11:H18)</f>
        <v>0</v>
      </c>
      <c r="I19" s="60">
        <f>SUM(I11:I18)</f>
        <v>0</v>
      </c>
      <c r="J19" s="60">
        <f>SUM(J11:J18)</f>
        <v>0</v>
      </c>
    </row>
    <row r="20" spans="1:10">
      <c r="A20" s="61"/>
      <c r="B20" s="62"/>
      <c r="C20" s="61"/>
      <c r="D20" s="61"/>
      <c r="E20" s="61"/>
      <c r="F20" s="63"/>
      <c r="G20" s="64"/>
      <c r="H20" s="64"/>
      <c r="I20" s="64"/>
      <c r="J20" s="65"/>
    </row>
    <row r="21" spans="1:10">
      <c r="A21" s="47" t="s">
        <v>24</v>
      </c>
      <c r="B21" s="48" t="s">
        <v>141</v>
      </c>
      <c r="C21" s="57"/>
      <c r="D21" s="57"/>
      <c r="E21" s="57"/>
      <c r="F21" s="58" t="s">
        <v>12</v>
      </c>
      <c r="G21" s="59"/>
      <c r="H21" s="59"/>
      <c r="I21" s="59"/>
      <c r="J21" s="66"/>
    </row>
    <row r="22" spans="1:10" ht="60">
      <c r="A22" s="53" t="s">
        <v>11</v>
      </c>
      <c r="B22" s="67" t="s">
        <v>142</v>
      </c>
      <c r="C22" s="55" t="s">
        <v>10</v>
      </c>
      <c r="D22" s="55">
        <v>0</v>
      </c>
      <c r="E22" s="55">
        <v>1</v>
      </c>
      <c r="F22" s="55">
        <v>1</v>
      </c>
      <c r="G22" s="56">
        <v>0</v>
      </c>
      <c r="H22" s="56">
        <f>G22*D22</f>
        <v>0</v>
      </c>
      <c r="I22" s="56">
        <f>G22*E22</f>
        <v>0</v>
      </c>
      <c r="J22" s="56">
        <f>+F22*G22</f>
        <v>0</v>
      </c>
    </row>
    <row r="23" spans="1:10">
      <c r="A23" s="47"/>
      <c r="B23" s="48" t="s">
        <v>143</v>
      </c>
      <c r="C23" s="57"/>
      <c r="D23" s="57"/>
      <c r="E23" s="57"/>
      <c r="F23" s="58" t="s">
        <v>12</v>
      </c>
      <c r="G23" s="59"/>
      <c r="H23" s="60">
        <f>SUM(H22:H22)</f>
        <v>0</v>
      </c>
      <c r="I23" s="60">
        <f>SUM(I22:I22)</f>
        <v>0</v>
      </c>
      <c r="J23" s="60">
        <f>SUM(J22:J22)</f>
        <v>0</v>
      </c>
    </row>
    <row r="24" spans="1:10">
      <c r="A24" s="61"/>
      <c r="B24" s="62"/>
      <c r="C24" s="61"/>
      <c r="D24" s="61"/>
      <c r="E24" s="61"/>
      <c r="F24" s="63"/>
      <c r="G24" s="64"/>
      <c r="H24" s="64"/>
      <c r="I24" s="64"/>
      <c r="J24" s="65"/>
    </row>
    <row r="25" spans="1:10">
      <c r="A25" s="47" t="s">
        <v>25</v>
      </c>
      <c r="B25" s="48" t="s">
        <v>37</v>
      </c>
      <c r="C25" s="57"/>
      <c r="D25" s="57"/>
      <c r="E25" s="57"/>
      <c r="F25" s="58" t="s">
        <v>12</v>
      </c>
      <c r="G25" s="59"/>
      <c r="H25" s="59"/>
      <c r="I25" s="59"/>
      <c r="J25" s="66"/>
    </row>
    <row r="26" spans="1:10" ht="60">
      <c r="A26" s="53" t="s">
        <v>15</v>
      </c>
      <c r="B26" s="67" t="s">
        <v>50</v>
      </c>
      <c r="C26" s="55" t="s">
        <v>10</v>
      </c>
      <c r="D26" s="55">
        <v>0</v>
      </c>
      <c r="E26" s="68">
        <v>1</v>
      </c>
      <c r="F26" s="68">
        <v>1</v>
      </c>
      <c r="G26" s="56">
        <v>0</v>
      </c>
      <c r="H26" s="56">
        <f t="shared" ref="H26:H27" si="3">G26*D26</f>
        <v>0</v>
      </c>
      <c r="I26" s="56">
        <f t="shared" ref="I26:I27" si="4">G26*E26</f>
        <v>0</v>
      </c>
      <c r="J26" s="56">
        <f t="shared" ref="J26:J27" si="5">+F26*G26</f>
        <v>0</v>
      </c>
    </row>
    <row r="27" spans="1:10" ht="36">
      <c r="A27" s="53" t="s">
        <v>16</v>
      </c>
      <c r="B27" s="67" t="s">
        <v>51</v>
      </c>
      <c r="C27" s="55" t="s">
        <v>10</v>
      </c>
      <c r="D27" s="55">
        <v>0</v>
      </c>
      <c r="E27" s="68">
        <v>2</v>
      </c>
      <c r="F27" s="68">
        <v>2</v>
      </c>
      <c r="G27" s="56">
        <v>0</v>
      </c>
      <c r="H27" s="56">
        <f t="shared" si="3"/>
        <v>0</v>
      </c>
      <c r="I27" s="56">
        <f t="shared" si="4"/>
        <v>0</v>
      </c>
      <c r="J27" s="56">
        <f t="shared" si="5"/>
        <v>0</v>
      </c>
    </row>
    <row r="28" spans="1:10">
      <c r="A28" s="47"/>
      <c r="B28" s="48" t="s">
        <v>145</v>
      </c>
      <c r="C28" s="57"/>
      <c r="D28" s="57"/>
      <c r="E28" s="57"/>
      <c r="F28" s="58" t="s">
        <v>12</v>
      </c>
      <c r="G28" s="59"/>
      <c r="H28" s="60">
        <f>SUM(H26:H27)</f>
        <v>0</v>
      </c>
      <c r="I28" s="60">
        <f>SUM(I26:I27)</f>
        <v>0</v>
      </c>
      <c r="J28" s="60">
        <f>SUM(J26:J27)</f>
        <v>0</v>
      </c>
    </row>
    <row r="29" spans="1:10">
      <c r="A29" s="69"/>
      <c r="B29" s="69"/>
      <c r="C29" s="70"/>
      <c r="D29" s="70"/>
      <c r="E29" s="70"/>
      <c r="F29" s="71"/>
      <c r="G29" s="70"/>
      <c r="H29" s="70"/>
      <c r="I29" s="70"/>
      <c r="J29" s="70"/>
    </row>
    <row r="30" spans="1:10">
      <c r="A30" s="47" t="s">
        <v>26</v>
      </c>
      <c r="B30" s="48" t="s">
        <v>38</v>
      </c>
      <c r="C30" s="57"/>
      <c r="D30" s="57"/>
      <c r="E30" s="57"/>
      <c r="F30" s="58" t="s">
        <v>12</v>
      </c>
      <c r="G30" s="59"/>
      <c r="H30" s="59"/>
      <c r="I30" s="59"/>
      <c r="J30" s="66"/>
    </row>
    <row r="31" spans="1:10" ht="36">
      <c r="A31" s="53" t="s">
        <v>15</v>
      </c>
      <c r="B31" s="67" t="s">
        <v>43</v>
      </c>
      <c r="C31" s="55" t="s">
        <v>39</v>
      </c>
      <c r="D31" s="55">
        <v>0</v>
      </c>
      <c r="E31" s="68">
        <v>1</v>
      </c>
      <c r="F31" s="68">
        <v>1</v>
      </c>
      <c r="G31" s="72">
        <v>0</v>
      </c>
      <c r="H31" s="56">
        <f t="shared" ref="H31:H33" si="6">G31*D31</f>
        <v>0</v>
      </c>
      <c r="I31" s="56">
        <f t="shared" ref="I31:I33" si="7">G31*E31</f>
        <v>0</v>
      </c>
      <c r="J31" s="56">
        <f t="shared" ref="J31:J33" si="8">+F31*G31</f>
        <v>0</v>
      </c>
    </row>
    <row r="32" spans="1:10" ht="48">
      <c r="A32" s="53" t="s">
        <v>16</v>
      </c>
      <c r="B32" s="67" t="s">
        <v>85</v>
      </c>
      <c r="C32" s="55" t="s">
        <v>39</v>
      </c>
      <c r="D32" s="55">
        <v>0</v>
      </c>
      <c r="E32" s="68">
        <v>1</v>
      </c>
      <c r="F32" s="68">
        <v>1</v>
      </c>
      <c r="G32" s="72">
        <v>0</v>
      </c>
      <c r="H32" s="56">
        <f t="shared" si="6"/>
        <v>0</v>
      </c>
      <c r="I32" s="56">
        <f t="shared" si="7"/>
        <v>0</v>
      </c>
      <c r="J32" s="56">
        <f t="shared" si="8"/>
        <v>0</v>
      </c>
    </row>
    <row r="33" spans="1:10" ht="24">
      <c r="A33" s="53" t="s">
        <v>17</v>
      </c>
      <c r="B33" s="67" t="s">
        <v>126</v>
      </c>
      <c r="C33" s="55" t="s">
        <v>39</v>
      </c>
      <c r="D33" s="55">
        <v>0</v>
      </c>
      <c r="E33" s="68">
        <v>1</v>
      </c>
      <c r="F33" s="68">
        <v>1</v>
      </c>
      <c r="G33" s="72">
        <v>0</v>
      </c>
      <c r="H33" s="56">
        <f t="shared" si="6"/>
        <v>0</v>
      </c>
      <c r="I33" s="56">
        <f t="shared" si="7"/>
        <v>0</v>
      </c>
      <c r="J33" s="56">
        <f t="shared" si="8"/>
        <v>0</v>
      </c>
    </row>
    <row r="34" spans="1:10" ht="24">
      <c r="A34" s="53"/>
      <c r="B34" s="67" t="s">
        <v>127</v>
      </c>
      <c r="C34" s="55"/>
      <c r="D34" s="55"/>
      <c r="E34" s="55"/>
      <c r="F34" s="68"/>
      <c r="G34" s="72"/>
      <c r="H34" s="72"/>
      <c r="I34" s="72"/>
      <c r="J34" s="56"/>
    </row>
    <row r="35" spans="1:10" ht="36">
      <c r="A35" s="53"/>
      <c r="B35" s="67" t="s">
        <v>128</v>
      </c>
      <c r="C35" s="55"/>
      <c r="D35" s="55"/>
      <c r="E35" s="55"/>
      <c r="F35" s="68"/>
      <c r="G35" s="72"/>
      <c r="H35" s="72"/>
      <c r="I35" s="72"/>
      <c r="J35" s="56"/>
    </row>
    <row r="36" spans="1:10" ht="24">
      <c r="A36" s="53"/>
      <c r="B36" s="67" t="s">
        <v>129</v>
      </c>
      <c r="C36" s="55"/>
      <c r="D36" s="55"/>
      <c r="E36" s="55"/>
      <c r="F36" s="68"/>
      <c r="G36" s="72"/>
      <c r="H36" s="72"/>
      <c r="I36" s="72"/>
      <c r="J36" s="56"/>
    </row>
    <row r="37" spans="1:10" ht="48">
      <c r="A37" s="53"/>
      <c r="B37" s="67" t="s">
        <v>130</v>
      </c>
      <c r="C37" s="55"/>
      <c r="D37" s="55"/>
      <c r="E37" s="55"/>
      <c r="F37" s="68"/>
      <c r="G37" s="72"/>
      <c r="H37" s="72"/>
      <c r="I37" s="72"/>
      <c r="J37" s="56"/>
    </row>
    <row r="38" spans="1:10" ht="24">
      <c r="A38" s="53" t="s">
        <v>18</v>
      </c>
      <c r="B38" s="67" t="s">
        <v>52</v>
      </c>
      <c r="C38" s="55" t="s">
        <v>39</v>
      </c>
      <c r="D38" s="55">
        <v>0</v>
      </c>
      <c r="E38" s="68">
        <v>1</v>
      </c>
      <c r="F38" s="68">
        <v>1</v>
      </c>
      <c r="G38" s="72">
        <v>0</v>
      </c>
      <c r="H38" s="56">
        <f t="shared" ref="H38:H40" si="9">G38*D38</f>
        <v>0</v>
      </c>
      <c r="I38" s="56">
        <f t="shared" ref="I38:I40" si="10">G38*E38</f>
        <v>0</v>
      </c>
      <c r="J38" s="56">
        <f t="shared" ref="J38" si="11">+F38*G38</f>
        <v>0</v>
      </c>
    </row>
    <row r="39" spans="1:10" ht="24">
      <c r="A39" s="53" t="s">
        <v>19</v>
      </c>
      <c r="B39" s="67" t="s">
        <v>131</v>
      </c>
      <c r="C39" s="55" t="s">
        <v>39</v>
      </c>
      <c r="D39" s="55">
        <v>0</v>
      </c>
      <c r="E39" s="68">
        <v>1</v>
      </c>
      <c r="F39" s="68">
        <v>1</v>
      </c>
      <c r="G39" s="72">
        <v>0</v>
      </c>
      <c r="H39" s="56">
        <f t="shared" si="9"/>
        <v>0</v>
      </c>
      <c r="I39" s="56">
        <f t="shared" si="10"/>
        <v>0</v>
      </c>
      <c r="J39" s="56">
        <f t="shared" ref="J39:J40" si="12">+F39*G39</f>
        <v>0</v>
      </c>
    </row>
    <row r="40" spans="1:10" ht="24">
      <c r="A40" s="53" t="s">
        <v>20</v>
      </c>
      <c r="B40" s="67" t="s">
        <v>53</v>
      </c>
      <c r="C40" s="55" t="s">
        <v>39</v>
      </c>
      <c r="D40" s="55">
        <v>0</v>
      </c>
      <c r="E40" s="68">
        <v>1</v>
      </c>
      <c r="F40" s="68">
        <v>1</v>
      </c>
      <c r="G40" s="72">
        <v>0</v>
      </c>
      <c r="H40" s="56">
        <f t="shared" si="9"/>
        <v>0</v>
      </c>
      <c r="I40" s="56">
        <f t="shared" si="10"/>
        <v>0</v>
      </c>
      <c r="J40" s="56">
        <f t="shared" si="12"/>
        <v>0</v>
      </c>
    </row>
    <row r="41" spans="1:10">
      <c r="A41" s="53"/>
      <c r="B41" s="91" t="s">
        <v>132</v>
      </c>
      <c r="C41" s="55"/>
      <c r="D41" s="55"/>
      <c r="E41" s="55"/>
      <c r="F41" s="68"/>
      <c r="G41" s="72"/>
      <c r="H41" s="72"/>
      <c r="I41" s="72"/>
      <c r="J41" s="56"/>
    </row>
    <row r="42" spans="1:10" ht="72">
      <c r="A42" s="53"/>
      <c r="B42" s="67" t="s">
        <v>133</v>
      </c>
      <c r="C42" s="55"/>
      <c r="D42" s="55"/>
      <c r="E42" s="55"/>
      <c r="F42" s="68"/>
      <c r="G42" s="72"/>
      <c r="H42" s="72"/>
      <c r="I42" s="72"/>
      <c r="J42" s="56"/>
    </row>
    <row r="43" spans="1:10" ht="132">
      <c r="A43" s="53"/>
      <c r="B43" s="67" t="s">
        <v>134</v>
      </c>
      <c r="C43" s="55"/>
      <c r="D43" s="55"/>
      <c r="E43" s="55"/>
      <c r="F43" s="68"/>
      <c r="G43" s="72"/>
      <c r="H43" s="72"/>
      <c r="I43" s="72"/>
      <c r="J43" s="56"/>
    </row>
    <row r="44" spans="1:10">
      <c r="A44" s="47"/>
      <c r="B44" s="48" t="s">
        <v>146</v>
      </c>
      <c r="C44" s="57"/>
      <c r="D44" s="57"/>
      <c r="E44" s="57"/>
      <c r="F44" s="58" t="s">
        <v>12</v>
      </c>
      <c r="G44" s="59"/>
      <c r="H44" s="60">
        <f>SUM(H31:H40)</f>
        <v>0</v>
      </c>
      <c r="I44" s="60">
        <f>SUM(I31:I40)</f>
        <v>0</v>
      </c>
      <c r="J44" s="60">
        <f>SUM(J31:J40)</f>
        <v>0</v>
      </c>
    </row>
    <row r="45" spans="1:10">
      <c r="A45" s="78"/>
      <c r="B45" s="79"/>
      <c r="C45" s="80"/>
      <c r="D45" s="80"/>
      <c r="E45" s="80"/>
      <c r="F45" s="81"/>
      <c r="G45" s="82"/>
      <c r="H45" s="82"/>
      <c r="I45" s="82"/>
      <c r="J45" s="80"/>
    </row>
    <row r="46" spans="1:10">
      <c r="A46" s="73" t="s">
        <v>27</v>
      </c>
      <c r="B46" s="74" t="s">
        <v>88</v>
      </c>
      <c r="C46" s="73"/>
      <c r="D46" s="73"/>
      <c r="E46" s="73"/>
      <c r="F46" s="75"/>
      <c r="G46" s="60"/>
      <c r="H46" s="60"/>
      <c r="I46" s="60"/>
      <c r="J46" s="73"/>
    </row>
    <row r="47" spans="1:10" ht="108">
      <c r="A47" s="53" t="s">
        <v>15</v>
      </c>
      <c r="B47" s="67" t="s">
        <v>89</v>
      </c>
      <c r="C47" s="55" t="s">
        <v>39</v>
      </c>
      <c r="D47" s="55">
        <v>0</v>
      </c>
      <c r="E47" s="68">
        <v>1</v>
      </c>
      <c r="F47" s="68">
        <v>1</v>
      </c>
      <c r="G47" s="72">
        <v>0</v>
      </c>
      <c r="H47" s="56">
        <f>G47*D47</f>
        <v>0</v>
      </c>
      <c r="I47" s="56">
        <f>G47*E47</f>
        <v>0</v>
      </c>
      <c r="J47" s="56">
        <f>+F47*G47</f>
        <v>0</v>
      </c>
    </row>
    <row r="48" spans="1:10">
      <c r="A48" s="73"/>
      <c r="B48" s="74" t="s">
        <v>149</v>
      </c>
      <c r="C48" s="76"/>
      <c r="D48" s="76"/>
      <c r="E48" s="76"/>
      <c r="F48" s="77"/>
      <c r="G48" s="66"/>
      <c r="H48" s="60">
        <f>SUM(H47:H47)</f>
        <v>0</v>
      </c>
      <c r="I48" s="60">
        <f>SUM(I47:I47)</f>
        <v>0</v>
      </c>
      <c r="J48" s="60">
        <f>SUM(J47:J47)</f>
        <v>0</v>
      </c>
    </row>
    <row r="49" spans="1:10">
      <c r="A49" s="69"/>
      <c r="B49" s="69"/>
      <c r="C49" s="70"/>
      <c r="D49" s="70"/>
      <c r="E49" s="70"/>
      <c r="F49" s="71"/>
      <c r="G49" s="70"/>
      <c r="H49" s="70"/>
      <c r="I49" s="70"/>
      <c r="J49" s="70"/>
    </row>
    <row r="50" spans="1:10">
      <c r="A50" s="73" t="s">
        <v>28</v>
      </c>
      <c r="B50" s="74" t="s">
        <v>40</v>
      </c>
      <c r="C50" s="73"/>
      <c r="D50" s="73"/>
      <c r="E50" s="73"/>
      <c r="F50" s="75"/>
      <c r="G50" s="60"/>
      <c r="H50" s="60"/>
      <c r="I50" s="60"/>
      <c r="J50" s="73"/>
    </row>
    <row r="51" spans="1:10" ht="24">
      <c r="A51" s="53" t="s">
        <v>15</v>
      </c>
      <c r="B51" s="67" t="s">
        <v>40</v>
      </c>
      <c r="C51" s="55" t="s">
        <v>39</v>
      </c>
      <c r="D51" s="55">
        <v>0</v>
      </c>
      <c r="E51" s="68">
        <v>1</v>
      </c>
      <c r="F51" s="68">
        <v>1</v>
      </c>
      <c r="G51" s="72">
        <v>0</v>
      </c>
      <c r="H51" s="56">
        <f>G51*D51</f>
        <v>0</v>
      </c>
      <c r="I51" s="56">
        <f>G51*E51</f>
        <v>0</v>
      </c>
      <c r="J51" s="56">
        <f>+F51*G51</f>
        <v>0</v>
      </c>
    </row>
    <row r="52" spans="1:10">
      <c r="A52" s="73"/>
      <c r="B52" s="74" t="s">
        <v>148</v>
      </c>
      <c r="C52" s="76"/>
      <c r="D52" s="76"/>
      <c r="E52" s="76"/>
      <c r="F52" s="77"/>
      <c r="G52" s="66"/>
      <c r="H52" s="60">
        <f>SUM(H51:H51)</f>
        <v>0</v>
      </c>
      <c r="I52" s="60">
        <f>SUM(I51:I51)</f>
        <v>0</v>
      </c>
      <c r="J52" s="60">
        <f>SUM(J51:J51)</f>
        <v>0</v>
      </c>
    </row>
    <row r="53" spans="1:10">
      <c r="A53" s="78"/>
      <c r="B53" s="79"/>
      <c r="C53" s="80"/>
      <c r="D53" s="80"/>
      <c r="E53" s="80"/>
      <c r="F53" s="81"/>
      <c r="G53" s="82"/>
      <c r="H53" s="82"/>
      <c r="I53" s="82"/>
      <c r="J53" s="80"/>
    </row>
    <row r="54" spans="1:10">
      <c r="A54" s="73" t="s">
        <v>86</v>
      </c>
      <c r="B54" s="74" t="s">
        <v>41</v>
      </c>
      <c r="C54" s="73"/>
      <c r="D54" s="73"/>
      <c r="E54" s="73"/>
      <c r="F54" s="75"/>
      <c r="G54" s="60"/>
      <c r="H54" s="60"/>
      <c r="I54" s="60"/>
      <c r="J54" s="73"/>
    </row>
    <row r="55" spans="1:10">
      <c r="A55" s="53" t="s">
        <v>15</v>
      </c>
      <c r="B55" s="67" t="s">
        <v>41</v>
      </c>
      <c r="C55" s="55" t="s">
        <v>39</v>
      </c>
      <c r="D55" s="55">
        <v>0</v>
      </c>
      <c r="E55" s="68">
        <v>1</v>
      </c>
      <c r="F55" s="68">
        <v>1</v>
      </c>
      <c r="G55" s="72">
        <v>0</v>
      </c>
      <c r="H55" s="56">
        <f>G55*D55</f>
        <v>0</v>
      </c>
      <c r="I55" s="56">
        <f>G55*E55</f>
        <v>0</v>
      </c>
      <c r="J55" s="56">
        <f>+F55*G55</f>
        <v>0</v>
      </c>
    </row>
    <row r="56" spans="1:10">
      <c r="A56" s="83"/>
      <c r="B56" s="74" t="s">
        <v>147</v>
      </c>
      <c r="C56" s="76"/>
      <c r="D56" s="76"/>
      <c r="E56" s="76"/>
      <c r="F56" s="77"/>
      <c r="G56" s="66"/>
      <c r="H56" s="60">
        <f>SUM(H55:H55)</f>
        <v>0</v>
      </c>
      <c r="I56" s="60">
        <f>SUM(I55:I55)</f>
        <v>0</v>
      </c>
      <c r="J56" s="60">
        <f>SUM(J55:J55)</f>
        <v>0</v>
      </c>
    </row>
    <row r="57" spans="1:10">
      <c r="A57" s="78"/>
      <c r="B57" s="79"/>
      <c r="C57" s="80"/>
      <c r="D57" s="80"/>
      <c r="E57" s="80"/>
      <c r="F57" s="81"/>
      <c r="G57" s="82"/>
      <c r="H57" s="82"/>
      <c r="I57" s="82"/>
      <c r="J57" s="80"/>
    </row>
    <row r="58" spans="1:10">
      <c r="A58" s="84"/>
      <c r="B58" s="85" t="s">
        <v>160</v>
      </c>
      <c r="C58" s="86"/>
      <c r="D58" s="86"/>
      <c r="E58" s="86"/>
      <c r="F58" s="87"/>
      <c r="G58" s="88"/>
      <c r="H58" s="89">
        <f>H19+H23+H28+H44+H48+H52+H56</f>
        <v>0</v>
      </c>
      <c r="I58" s="89">
        <f>I19+I23+I28+I44+I48+I52+I56</f>
        <v>0</v>
      </c>
      <c r="J58" s="89">
        <f>J19+J23+J28+J44+J48+J52+J56</f>
        <v>0</v>
      </c>
    </row>
    <row r="59" spans="1:10">
      <c r="A59" s="78"/>
      <c r="B59" s="79"/>
      <c r="C59" s="80"/>
      <c r="D59" s="80"/>
      <c r="E59" s="80"/>
      <c r="F59" s="81"/>
      <c r="G59" s="82"/>
      <c r="H59" s="82"/>
      <c r="I59" s="82"/>
      <c r="J59" s="80"/>
    </row>
    <row r="60" spans="1:10">
      <c r="A60" s="84"/>
      <c r="B60" s="85" t="s">
        <v>161</v>
      </c>
      <c r="C60" s="86"/>
      <c r="D60" s="86"/>
      <c r="E60" s="86"/>
      <c r="F60" s="87"/>
      <c r="G60" s="88"/>
      <c r="H60" s="88"/>
      <c r="I60" s="88"/>
      <c r="J60" s="89"/>
    </row>
    <row r="61" spans="1:10">
      <c r="A61" s="40"/>
      <c r="B61" s="90"/>
      <c r="J61" s="39"/>
    </row>
  </sheetData>
  <mergeCells count="2">
    <mergeCell ref="A1:J2"/>
    <mergeCell ref="A7:J7"/>
  </mergeCells>
  <pageMargins left="0.7" right="0.7" top="0.75" bottom="0.75" header="0.3" footer="0.3"/>
  <pageSetup paperSize="9" scale="6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2"/>
  <sheetViews>
    <sheetView zoomScaleNormal="100" zoomScaleSheetLayoutView="100" workbookViewId="0">
      <selection sqref="A1:E2"/>
    </sheetView>
  </sheetViews>
  <sheetFormatPr defaultRowHeight="15"/>
  <cols>
    <col min="1" max="1" width="13.85546875" style="32" customWidth="1"/>
    <col min="2" max="2" width="11.7109375" style="19" customWidth="1"/>
    <col min="3" max="3" width="28.7109375" customWidth="1"/>
    <col min="4" max="4" width="17" style="19" customWidth="1"/>
    <col min="5" max="5" width="12.85546875" style="20" customWidth="1"/>
  </cols>
  <sheetData>
    <row r="1" spans="1:7" ht="15" customHeight="1">
      <c r="A1" s="106" t="s">
        <v>158</v>
      </c>
      <c r="B1" s="106"/>
      <c r="C1" s="106"/>
      <c r="D1" s="106"/>
      <c r="E1" s="106"/>
    </row>
    <row r="2" spans="1:7">
      <c r="A2" s="107"/>
      <c r="B2" s="107"/>
      <c r="C2" s="107"/>
      <c r="D2" s="107"/>
      <c r="E2" s="107"/>
    </row>
    <row r="3" spans="1:7" ht="15" customHeight="1">
      <c r="A3" s="26" t="s">
        <v>54</v>
      </c>
      <c r="B3" s="27" t="s">
        <v>55</v>
      </c>
      <c r="C3" s="26" t="s">
        <v>56</v>
      </c>
      <c r="D3" s="27" t="s">
        <v>57</v>
      </c>
      <c r="E3" s="27" t="s">
        <v>58</v>
      </c>
    </row>
    <row r="4" spans="1:7" s="23" customFormat="1" ht="41.25" customHeight="1">
      <c r="A4" s="29" t="s">
        <v>59</v>
      </c>
      <c r="B4" s="21" t="s">
        <v>135</v>
      </c>
      <c r="C4" s="34" t="s">
        <v>92</v>
      </c>
      <c r="D4" s="29" t="s">
        <v>60</v>
      </c>
      <c r="E4" s="22"/>
    </row>
    <row r="5" spans="1:7" ht="33.75" customHeight="1">
      <c r="A5" s="29" t="s">
        <v>61</v>
      </c>
      <c r="B5" s="21" t="s">
        <v>135</v>
      </c>
      <c r="C5" s="28" t="s">
        <v>90</v>
      </c>
      <c r="D5" s="29" t="s">
        <v>60</v>
      </c>
      <c r="E5" s="22"/>
    </row>
    <row r="6" spans="1:7" s="23" customFormat="1" ht="50.25" customHeight="1">
      <c r="A6" s="29" t="s">
        <v>62</v>
      </c>
      <c r="B6" s="21" t="s">
        <v>135</v>
      </c>
      <c r="C6" s="33" t="s">
        <v>91</v>
      </c>
      <c r="D6" s="29" t="s">
        <v>60</v>
      </c>
      <c r="E6" s="22"/>
    </row>
    <row r="7" spans="1:7" s="23" customFormat="1" ht="30" customHeight="1">
      <c r="A7" s="29" t="s">
        <v>63</v>
      </c>
      <c r="B7" s="21" t="s">
        <v>135</v>
      </c>
      <c r="C7" s="28" t="s">
        <v>136</v>
      </c>
      <c r="D7" s="29" t="s">
        <v>60</v>
      </c>
      <c r="E7" s="22"/>
    </row>
    <row r="8" spans="1:7" s="23" customFormat="1" ht="47.25" customHeight="1">
      <c r="A8" s="29" t="s">
        <v>93</v>
      </c>
      <c r="B8" s="21" t="s">
        <v>135</v>
      </c>
      <c r="C8" s="28" t="s">
        <v>96</v>
      </c>
      <c r="D8" s="29" t="s">
        <v>60</v>
      </c>
      <c r="E8" s="22"/>
      <c r="G8"/>
    </row>
    <row r="9" spans="1:7" s="23" customFormat="1" ht="30" customHeight="1">
      <c r="A9" s="29" t="s">
        <v>94</v>
      </c>
      <c r="B9" s="21" t="s">
        <v>135</v>
      </c>
      <c r="C9" s="28" t="s">
        <v>137</v>
      </c>
      <c r="D9" s="29" t="s">
        <v>72</v>
      </c>
      <c r="E9" s="22"/>
    </row>
    <row r="10" spans="1:7" s="23" customFormat="1" ht="30" customHeight="1">
      <c r="A10" s="29" t="s">
        <v>94</v>
      </c>
      <c r="B10" s="21" t="s">
        <v>135</v>
      </c>
      <c r="C10" s="28" t="s">
        <v>64</v>
      </c>
      <c r="D10" s="29" t="s">
        <v>72</v>
      </c>
      <c r="E10" s="22"/>
    </row>
    <row r="11" spans="1:7" s="23" customFormat="1" ht="34.5" customHeight="1">
      <c r="A11" s="29" t="s">
        <v>95</v>
      </c>
      <c r="B11" s="21" t="s">
        <v>135</v>
      </c>
      <c r="C11" s="28" t="s">
        <v>66</v>
      </c>
      <c r="D11" s="29" t="s">
        <v>72</v>
      </c>
      <c r="E11" s="22"/>
    </row>
    <row r="12" spans="1:7" s="23" customFormat="1" ht="22.5" customHeight="1">
      <c r="A12" s="29" t="s">
        <v>97</v>
      </c>
      <c r="B12" s="21" t="s">
        <v>135</v>
      </c>
      <c r="C12" s="28" t="s">
        <v>98</v>
      </c>
      <c r="D12" s="29" t="s">
        <v>72</v>
      </c>
      <c r="E12" s="22"/>
    </row>
    <row r="13" spans="1:7" s="23" customFormat="1" ht="30" customHeight="1">
      <c r="A13" s="31" t="s">
        <v>99</v>
      </c>
      <c r="B13" s="21" t="s">
        <v>135</v>
      </c>
      <c r="C13" s="28" t="s">
        <v>67</v>
      </c>
      <c r="D13" s="29" t="s">
        <v>72</v>
      </c>
      <c r="E13" s="22"/>
    </row>
    <row r="14" spans="1:7" s="23" customFormat="1" ht="30" customHeight="1">
      <c r="A14" s="29" t="s">
        <v>100</v>
      </c>
      <c r="B14" s="21" t="s">
        <v>135</v>
      </c>
      <c r="C14" s="28" t="s">
        <v>69</v>
      </c>
      <c r="D14" s="29" t="s">
        <v>72</v>
      </c>
      <c r="E14" s="22"/>
    </row>
    <row r="15" spans="1:7" s="23" customFormat="1" ht="30" customHeight="1">
      <c r="A15" s="29" t="s">
        <v>101</v>
      </c>
      <c r="B15" s="21" t="s">
        <v>135</v>
      </c>
      <c r="C15" s="28" t="s">
        <v>102</v>
      </c>
      <c r="D15" s="29" t="s">
        <v>72</v>
      </c>
      <c r="E15" s="22"/>
    </row>
    <row r="16" spans="1:7" s="23" customFormat="1" ht="30" customHeight="1">
      <c r="A16" s="29" t="s">
        <v>103</v>
      </c>
      <c r="B16" s="21" t="s">
        <v>135</v>
      </c>
      <c r="C16" s="28" t="s">
        <v>104</v>
      </c>
      <c r="D16" s="29" t="s">
        <v>72</v>
      </c>
      <c r="E16" s="22"/>
    </row>
    <row r="17" spans="1:5" s="23" customFormat="1" ht="30" customHeight="1">
      <c r="A17" s="29" t="s">
        <v>105</v>
      </c>
      <c r="B17" s="21" t="s">
        <v>135</v>
      </c>
      <c r="C17" s="28" t="s">
        <v>106</v>
      </c>
      <c r="D17" s="29" t="s">
        <v>72</v>
      </c>
      <c r="E17" s="22"/>
    </row>
    <row r="18" spans="1:5" s="23" customFormat="1" ht="30" customHeight="1">
      <c r="A18" s="29" t="s">
        <v>107</v>
      </c>
      <c r="B18" s="21" t="s">
        <v>135</v>
      </c>
      <c r="C18" s="28" t="s">
        <v>108</v>
      </c>
      <c r="D18" s="29" t="s">
        <v>60</v>
      </c>
      <c r="E18" s="22"/>
    </row>
    <row r="19" spans="1:5" s="23" customFormat="1" ht="105" customHeight="1">
      <c r="A19" s="29" t="s">
        <v>110</v>
      </c>
      <c r="B19" s="21" t="s">
        <v>135</v>
      </c>
      <c r="C19" s="28" t="s">
        <v>109</v>
      </c>
      <c r="D19" s="29" t="s">
        <v>72</v>
      </c>
      <c r="E19" s="22"/>
    </row>
    <row r="20" spans="1:5" s="23" customFormat="1" ht="71.25" customHeight="1">
      <c r="A20" s="29" t="s">
        <v>111</v>
      </c>
      <c r="B20" s="21" t="s">
        <v>135</v>
      </c>
      <c r="C20" s="28" t="s">
        <v>74</v>
      </c>
      <c r="D20" s="29" t="s">
        <v>72</v>
      </c>
      <c r="E20" s="22"/>
    </row>
    <row r="21" spans="1:5" s="23" customFormat="1" ht="30" customHeight="1">
      <c r="A21" s="29" t="s">
        <v>112</v>
      </c>
      <c r="B21" s="21" t="s">
        <v>135</v>
      </c>
      <c r="C21" s="24" t="s">
        <v>73</v>
      </c>
      <c r="D21" s="29" t="s">
        <v>72</v>
      </c>
      <c r="E21" s="22"/>
    </row>
    <row r="22" spans="1:5" s="23" customFormat="1" ht="34.5" customHeight="1">
      <c r="A22" s="29" t="s">
        <v>113</v>
      </c>
      <c r="B22" s="21" t="s">
        <v>135</v>
      </c>
      <c r="C22" s="28" t="s">
        <v>138</v>
      </c>
      <c r="D22" s="29" t="s">
        <v>72</v>
      </c>
      <c r="E22" s="22"/>
    </row>
    <row r="23" spans="1:5" s="23" customFormat="1" ht="30" customHeight="1">
      <c r="A23" s="29" t="s">
        <v>65</v>
      </c>
      <c r="B23" s="21" t="s">
        <v>135</v>
      </c>
      <c r="C23" s="28" t="s">
        <v>139</v>
      </c>
      <c r="D23" s="29" t="s">
        <v>72</v>
      </c>
      <c r="E23" s="22"/>
    </row>
    <row r="24" spans="1:5" s="23" customFormat="1" ht="50.25" customHeight="1">
      <c r="A24" s="29" t="s">
        <v>151</v>
      </c>
      <c r="B24" s="21" t="s">
        <v>135</v>
      </c>
      <c r="C24" s="28" t="s">
        <v>152</v>
      </c>
      <c r="D24" s="29" t="s">
        <v>150</v>
      </c>
      <c r="E24" s="29"/>
    </row>
    <row r="25" spans="1:5" s="23" customFormat="1" ht="34.5" customHeight="1">
      <c r="A25" s="29" t="s">
        <v>114</v>
      </c>
      <c r="B25" s="21" t="s">
        <v>135</v>
      </c>
      <c r="C25" s="28" t="s">
        <v>138</v>
      </c>
      <c r="D25" s="29" t="s">
        <v>72</v>
      </c>
      <c r="E25" s="22"/>
    </row>
    <row r="26" spans="1:5" s="23" customFormat="1" ht="30" customHeight="1">
      <c r="A26" s="29" t="s">
        <v>115</v>
      </c>
      <c r="B26" s="21" t="s">
        <v>135</v>
      </c>
      <c r="C26" s="28" t="s">
        <v>139</v>
      </c>
      <c r="D26" s="29" t="s">
        <v>72</v>
      </c>
      <c r="E26" s="22"/>
    </row>
    <row r="27" spans="1:5" s="23" customFormat="1" ht="50.25" customHeight="1">
      <c r="A27" s="29" t="s">
        <v>153</v>
      </c>
      <c r="B27" s="21" t="s">
        <v>135</v>
      </c>
      <c r="C27" s="28" t="s">
        <v>152</v>
      </c>
      <c r="D27" s="29" t="s">
        <v>150</v>
      </c>
      <c r="E27" s="29"/>
    </row>
    <row r="28" spans="1:5" s="23" customFormat="1" ht="30" customHeight="1">
      <c r="A28" s="29" t="s">
        <v>116</v>
      </c>
      <c r="B28" s="21" t="s">
        <v>135</v>
      </c>
      <c r="C28" s="28" t="s">
        <v>117</v>
      </c>
      <c r="D28" s="29" t="s">
        <v>72</v>
      </c>
      <c r="E28" s="22"/>
    </row>
    <row r="29" spans="1:5" s="23" customFormat="1" ht="30" customHeight="1">
      <c r="A29" s="29" t="s">
        <v>68</v>
      </c>
      <c r="B29" s="21" t="s">
        <v>135</v>
      </c>
      <c r="C29" s="28" t="s">
        <v>117</v>
      </c>
      <c r="D29" s="29" t="s">
        <v>72</v>
      </c>
      <c r="E29" s="22"/>
    </row>
    <row r="30" spans="1:5" s="23" customFormat="1" ht="30" customHeight="1">
      <c r="A30" s="29" t="s">
        <v>70</v>
      </c>
      <c r="B30" s="21" t="s">
        <v>135</v>
      </c>
      <c r="C30" s="28" t="s">
        <v>71</v>
      </c>
      <c r="D30" s="29" t="s">
        <v>60</v>
      </c>
      <c r="E30" s="22"/>
    </row>
    <row r="31" spans="1:5" s="23" customFormat="1" ht="30" customHeight="1">
      <c r="A31" s="29" t="s">
        <v>118</v>
      </c>
      <c r="B31" s="21" t="s">
        <v>135</v>
      </c>
      <c r="C31" s="28" t="s">
        <v>121</v>
      </c>
      <c r="D31" s="29" t="s">
        <v>60</v>
      </c>
      <c r="E31" s="22"/>
    </row>
    <row r="32" spans="1:5" s="23" customFormat="1" ht="30" customHeight="1">
      <c r="A32" s="29" t="s">
        <v>119</v>
      </c>
      <c r="B32" s="21" t="s">
        <v>135</v>
      </c>
      <c r="C32" s="28" t="s">
        <v>120</v>
      </c>
      <c r="D32" s="29" t="s">
        <v>60</v>
      </c>
      <c r="E32" s="22"/>
    </row>
    <row r="33" spans="1:5" s="23" customFormat="1" ht="30" customHeight="1">
      <c r="A33" s="29" t="s">
        <v>122</v>
      </c>
      <c r="B33" s="21" t="s">
        <v>135</v>
      </c>
      <c r="C33" s="28" t="s">
        <v>125</v>
      </c>
      <c r="D33" s="29" t="s">
        <v>60</v>
      </c>
      <c r="E33" s="22"/>
    </row>
    <row r="34" spans="1:5" s="23" customFormat="1" ht="30" customHeight="1">
      <c r="A34" s="29" t="s">
        <v>123</v>
      </c>
      <c r="B34" s="21" t="s">
        <v>135</v>
      </c>
      <c r="C34" s="28" t="s">
        <v>124</v>
      </c>
      <c r="D34" s="29" t="s">
        <v>60</v>
      </c>
      <c r="E34" s="22"/>
    </row>
    <row r="35" spans="1:5" s="23" customFormat="1" ht="55.5" customHeight="1">
      <c r="A35" s="29" t="s">
        <v>75</v>
      </c>
      <c r="B35" s="21" t="s">
        <v>135</v>
      </c>
      <c r="C35" s="28" t="s">
        <v>76</v>
      </c>
      <c r="D35" s="29" t="s">
        <v>60</v>
      </c>
      <c r="E35" s="22"/>
    </row>
    <row r="36" spans="1:5" s="23" customFormat="1" ht="24.75" customHeight="1">
      <c r="A36" s="29" t="s">
        <v>77</v>
      </c>
      <c r="B36" s="21" t="s">
        <v>135</v>
      </c>
      <c r="C36" s="28" t="s">
        <v>78</v>
      </c>
      <c r="D36" s="29" t="s">
        <v>60</v>
      </c>
      <c r="E36" s="22"/>
    </row>
    <row r="37" spans="1:5" s="23" customFormat="1" ht="20.100000000000001" customHeight="1">
      <c r="A37" s="29"/>
      <c r="B37" s="21"/>
      <c r="C37" s="28" t="s">
        <v>79</v>
      </c>
      <c r="D37" s="29"/>
      <c r="E37" s="30"/>
    </row>
    <row r="38" spans="1:5" s="23" customFormat="1" ht="20.100000000000001" customHeight="1">
      <c r="A38" s="29"/>
      <c r="B38" s="21"/>
      <c r="C38" s="28" t="s">
        <v>80</v>
      </c>
      <c r="D38" s="29"/>
      <c r="E38" s="30"/>
    </row>
    <row r="39" spans="1:5" s="23" customFormat="1" ht="20.100000000000001" customHeight="1">
      <c r="A39" s="29"/>
      <c r="B39" s="29"/>
      <c r="C39" s="28" t="s">
        <v>81</v>
      </c>
      <c r="D39" s="29"/>
      <c r="E39" s="30"/>
    </row>
    <row r="40" spans="1:5" s="23" customFormat="1" ht="20.100000000000001" customHeight="1">
      <c r="A40" s="29"/>
      <c r="B40" s="29"/>
      <c r="C40" s="28" t="s">
        <v>82</v>
      </c>
      <c r="D40" s="29"/>
      <c r="E40" s="30"/>
    </row>
    <row r="41" spans="1:5" s="23" customFormat="1" ht="20.100000000000001" customHeight="1">
      <c r="A41" s="29"/>
      <c r="B41" s="29"/>
      <c r="C41" s="28" t="s">
        <v>83</v>
      </c>
      <c r="D41" s="29"/>
      <c r="E41" s="25"/>
    </row>
    <row r="42" spans="1:5" s="23" customFormat="1" ht="20.100000000000001" customHeight="1">
      <c r="A42" s="29"/>
      <c r="B42" s="29"/>
      <c r="C42" s="28" t="s">
        <v>84</v>
      </c>
      <c r="D42" s="29"/>
      <c r="E42" s="30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R-ČR1</vt:lpstr>
      <vt:lpstr>SPECIFIKACIJA R-ČR1</vt:lpstr>
      <vt:lpstr>'R-ČR1'!Tiskanje_naslovov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2020-05-21T09:43:56Z</cp:lastPrinted>
  <dcterms:created xsi:type="dcterms:W3CDTF">2015-10-31T15:02:53Z</dcterms:created>
  <dcterms:modified xsi:type="dcterms:W3CDTF">2026-03-09T09:58:59Z</dcterms:modified>
</cp:coreProperties>
</file>